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HL\2022\JHL-6-22 Agencijsko posredovanje delavcev\Obrazci predračuna\"/>
    </mc:Choice>
  </mc:AlternateContent>
  <bookViews>
    <workbookView xWindow="480" yWindow="30" windowWidth="27795" windowHeight="14115"/>
  </bookViews>
  <sheets>
    <sheet name="1. sklop, JPE " sheetId="1" r:id="rId1"/>
    <sheet name="List3" sheetId="3" r:id="rId2"/>
  </sheets>
  <definedNames>
    <definedName name="OLE_LINK1" localSheetId="0">'1. sklop, JPE '!$A$1</definedName>
  </definedNames>
  <calcPr calcId="162913"/>
</workbook>
</file>

<file path=xl/calcChain.xml><?xml version="1.0" encoding="utf-8"?>
<calcChain xmlns="http://schemas.openxmlformats.org/spreadsheetml/2006/main">
  <c r="C45" i="1" l="1"/>
  <c r="E45" i="1" s="1"/>
  <c r="C46" i="1"/>
  <c r="E46" i="1" s="1"/>
  <c r="C47" i="1"/>
  <c r="E47" i="1" s="1"/>
  <c r="C48" i="1"/>
  <c r="E48" i="1" s="1"/>
  <c r="C3" i="1"/>
  <c r="E3" i="1" s="1"/>
  <c r="C4" i="1"/>
  <c r="E4" i="1" s="1"/>
  <c r="C5" i="1"/>
  <c r="E5" i="1" s="1"/>
  <c r="C6" i="1"/>
  <c r="E6" i="1" s="1"/>
  <c r="C7" i="1"/>
  <c r="E7" i="1" s="1"/>
  <c r="C8" i="1"/>
  <c r="E8" i="1" s="1"/>
  <c r="C9" i="1"/>
  <c r="E9" i="1" s="1"/>
  <c r="C10" i="1"/>
  <c r="E10" i="1" s="1"/>
  <c r="C11" i="1"/>
  <c r="E11" i="1" s="1"/>
  <c r="C12" i="1"/>
  <c r="E12" i="1" s="1"/>
  <c r="C13" i="1"/>
  <c r="E13" i="1" s="1"/>
  <c r="C14" i="1"/>
  <c r="E14" i="1" s="1"/>
  <c r="C15" i="1"/>
  <c r="E15" i="1" s="1"/>
  <c r="C16" i="1"/>
  <c r="E16" i="1" s="1"/>
  <c r="C17" i="1"/>
  <c r="E17" i="1" s="1"/>
  <c r="C18" i="1"/>
  <c r="E18" i="1" s="1"/>
  <c r="C19" i="1"/>
  <c r="E19" i="1" s="1"/>
  <c r="C20" i="1"/>
  <c r="E20" i="1" s="1"/>
  <c r="C21" i="1"/>
  <c r="E21" i="1" s="1"/>
  <c r="C22" i="1"/>
  <c r="E22" i="1" s="1"/>
  <c r="C23" i="1"/>
  <c r="E23" i="1" s="1"/>
  <c r="C24" i="1"/>
  <c r="E24" i="1" s="1"/>
  <c r="C25" i="1"/>
  <c r="E25" i="1" s="1"/>
  <c r="C26" i="1"/>
  <c r="E26" i="1" s="1"/>
  <c r="C28" i="1"/>
  <c r="E28" i="1" s="1"/>
  <c r="C29" i="1"/>
  <c r="E29" i="1" s="1"/>
  <c r="C30" i="1"/>
  <c r="E30" i="1" s="1"/>
  <c r="C31" i="1"/>
  <c r="E31" i="1" s="1"/>
  <c r="C32" i="1"/>
  <c r="E32" i="1" s="1"/>
  <c r="C33" i="1"/>
  <c r="E33" i="1" s="1"/>
  <c r="C34" i="1"/>
  <c r="E34" i="1" s="1"/>
  <c r="C35" i="1"/>
  <c r="E35" i="1" s="1"/>
  <c r="C36" i="1"/>
  <c r="E36" i="1" s="1"/>
  <c r="C37" i="1"/>
  <c r="E37" i="1" s="1"/>
  <c r="C38" i="1"/>
  <c r="E38" i="1" s="1"/>
  <c r="C39" i="1"/>
  <c r="E39" i="1" s="1"/>
  <c r="C40" i="1"/>
  <c r="E40" i="1" s="1"/>
  <c r="C41" i="1"/>
  <c r="E41" i="1" s="1"/>
  <c r="C42" i="1"/>
  <c r="E42" i="1" s="1"/>
  <c r="C43" i="1"/>
  <c r="E43" i="1" s="1"/>
  <c r="C44" i="1"/>
  <c r="E44" i="1" s="1"/>
  <c r="C2" i="1"/>
  <c r="E2" i="1" s="1"/>
  <c r="E27" i="1" l="1"/>
  <c r="F27" i="1" s="1"/>
  <c r="E49" i="1"/>
  <c r="F49" i="1" s="1"/>
</calcChain>
</file>

<file path=xl/sharedStrings.xml><?xml version="1.0" encoding="utf-8"?>
<sst xmlns="http://schemas.openxmlformats.org/spreadsheetml/2006/main" count="58" uniqueCount="58">
  <si>
    <t>Denarna vrednost</t>
  </si>
  <si>
    <t>1.</t>
  </si>
  <si>
    <t>17.</t>
  </si>
  <si>
    <t>33.</t>
  </si>
  <si>
    <t>2.</t>
  </si>
  <si>
    <t>18.</t>
  </si>
  <si>
    <t>34.</t>
  </si>
  <si>
    <t>3.</t>
  </si>
  <si>
    <t>19.</t>
  </si>
  <si>
    <t>35.</t>
  </si>
  <si>
    <t>4.</t>
  </si>
  <si>
    <t>20.</t>
  </si>
  <si>
    <t>36.</t>
  </si>
  <si>
    <t>5.</t>
  </si>
  <si>
    <t>21.</t>
  </si>
  <si>
    <t>37.</t>
  </si>
  <si>
    <t>6.</t>
  </si>
  <si>
    <t>22.</t>
  </si>
  <si>
    <t>38.</t>
  </si>
  <si>
    <t>7.</t>
  </si>
  <si>
    <t>23.</t>
  </si>
  <si>
    <t>39.</t>
  </si>
  <si>
    <t>8.</t>
  </si>
  <si>
    <t>24.</t>
  </si>
  <si>
    <t>40.</t>
  </si>
  <si>
    <t>9.</t>
  </si>
  <si>
    <t>25.</t>
  </si>
  <si>
    <t>41.</t>
  </si>
  <si>
    <t>10.</t>
  </si>
  <si>
    <t>26.</t>
  </si>
  <si>
    <t>42.</t>
  </si>
  <si>
    <t>11.</t>
  </si>
  <si>
    <t>27.</t>
  </si>
  <si>
    <t>43.</t>
  </si>
  <si>
    <t>12.</t>
  </si>
  <si>
    <t>28.</t>
  </si>
  <si>
    <t>44.</t>
  </si>
  <si>
    <t>13.</t>
  </si>
  <si>
    <t>29.</t>
  </si>
  <si>
    <t>45.</t>
  </si>
  <si>
    <t>14.</t>
  </si>
  <si>
    <t>30.</t>
  </si>
  <si>
    <t>46.</t>
  </si>
  <si>
    <t>15.</t>
  </si>
  <si>
    <t>31.</t>
  </si>
  <si>
    <t>16.</t>
  </si>
  <si>
    <t>32.</t>
  </si>
  <si>
    <t>Vrednost normirane ure</t>
  </si>
  <si>
    <t>TC1*</t>
  </si>
  <si>
    <t>TC2*</t>
  </si>
  <si>
    <t xml:space="preserve">TC1; TC2 </t>
  </si>
  <si>
    <t>*TC1 = povprečje cen normiranih ur od prvega (1.) do petindvajsetega (25.) PR</t>
  </si>
  <si>
    <t>Količnik pribitka *</t>
  </si>
  <si>
    <t>*Količnik pribitka mora biti enak za plačilne razrede od prvega (1.) do petindvajsetega razreda (25.).</t>
  </si>
  <si>
    <t xml:space="preserve">*Količnik pribitka mora biti enak za plačilne razrede od šestindvajsetega (26.) do šestinštiridesetega (46.) razreda. </t>
  </si>
  <si>
    <t>*TC2 = povprečje cen normiranih ur od šestindvajsetega (26.) PR do šestinštirideseta (46.) PR</t>
  </si>
  <si>
    <t>Plačilni razred</t>
  </si>
  <si>
    <t xml:space="preserve">Cena normirane 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</si>
</sst>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8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hidden="1"/>
    </xf>
    <xf numFmtId="164" fontId="0" fillId="0" borderId="1" xfId="0" applyNumberFormat="1" applyBorder="1" applyProtection="1">
      <protection locked="0"/>
    </xf>
    <xf numFmtId="8" fontId="1" fillId="0" borderId="2" xfId="0" applyNumberFormat="1" applyFont="1" applyFill="1" applyBorder="1" applyAlignment="1">
      <alignment horizontal="center" vertical="center"/>
    </xf>
    <xf numFmtId="8" fontId="1" fillId="0" borderId="3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D2" sqref="D2"/>
    </sheetView>
  </sheetViews>
  <sheetFormatPr defaultRowHeight="15" x14ac:dyDescent="0.25"/>
  <cols>
    <col min="1" max="1" width="10.7109375" customWidth="1"/>
    <col min="2" max="2" width="13.28515625" customWidth="1"/>
    <col min="3" max="3" width="13.85546875" customWidth="1"/>
    <col min="4" max="4" width="17" customWidth="1"/>
    <col min="5" max="5" width="13.7109375" customWidth="1"/>
    <col min="6" max="6" width="14" customWidth="1"/>
  </cols>
  <sheetData>
    <row r="1" spans="1:6" ht="45" x14ac:dyDescent="0.25">
      <c r="A1" s="4" t="s">
        <v>56</v>
      </c>
      <c r="B1" s="4" t="s">
        <v>0</v>
      </c>
      <c r="C1" s="2" t="s">
        <v>47</v>
      </c>
      <c r="D1" s="8" t="s">
        <v>52</v>
      </c>
      <c r="E1" s="4" t="s">
        <v>57</v>
      </c>
      <c r="F1" s="6" t="s">
        <v>50</v>
      </c>
    </row>
    <row r="2" spans="1:6" x14ac:dyDescent="0.25">
      <c r="A2" s="1" t="s">
        <v>1</v>
      </c>
      <c r="B2" s="10">
        <v>761.89</v>
      </c>
      <c r="C2" s="3">
        <f t="shared" ref="C2:C26" si="0">B2/174</f>
        <v>4.3786781609195398</v>
      </c>
      <c r="D2" s="9"/>
      <c r="E2" s="3">
        <f>C2*D2</f>
        <v>0</v>
      </c>
      <c r="F2" s="3"/>
    </row>
    <row r="3" spans="1:6" x14ac:dyDescent="0.25">
      <c r="A3" s="1" t="s">
        <v>4</v>
      </c>
      <c r="B3" s="11">
        <v>800</v>
      </c>
      <c r="C3" s="3">
        <f t="shared" si="0"/>
        <v>4.5977011494252871</v>
      </c>
      <c r="D3" s="9"/>
      <c r="E3" s="3">
        <f t="shared" ref="E3:E48" si="1">C3*D3</f>
        <v>0</v>
      </c>
      <c r="F3" s="1"/>
    </row>
    <row r="4" spans="1:6" x14ac:dyDescent="0.25">
      <c r="A4" s="1" t="s">
        <v>7</v>
      </c>
      <c r="B4" s="11">
        <v>840.38</v>
      </c>
      <c r="C4" s="3">
        <f t="shared" si="0"/>
        <v>4.8297701149425283</v>
      </c>
      <c r="D4" s="9"/>
      <c r="E4" s="3">
        <f t="shared" si="1"/>
        <v>0</v>
      </c>
      <c r="F4" s="1"/>
    </row>
    <row r="5" spans="1:6" x14ac:dyDescent="0.25">
      <c r="A5" s="1" t="s">
        <v>10</v>
      </c>
      <c r="B5" s="11">
        <v>882.28</v>
      </c>
      <c r="C5" s="3">
        <f t="shared" si="0"/>
        <v>5.070574712643678</v>
      </c>
      <c r="D5" s="9"/>
      <c r="E5" s="3">
        <f t="shared" si="1"/>
        <v>0</v>
      </c>
      <c r="F5" s="1"/>
    </row>
    <row r="6" spans="1:6" x14ac:dyDescent="0.25">
      <c r="A6" s="1" t="s">
        <v>13</v>
      </c>
      <c r="B6" s="11">
        <v>926.46</v>
      </c>
      <c r="C6" s="3">
        <f t="shared" si="0"/>
        <v>5.3244827586206895</v>
      </c>
      <c r="D6" s="9"/>
      <c r="E6" s="3">
        <f t="shared" si="1"/>
        <v>0</v>
      </c>
      <c r="F6" s="1"/>
    </row>
    <row r="7" spans="1:6" x14ac:dyDescent="0.25">
      <c r="A7" s="1" t="s">
        <v>16</v>
      </c>
      <c r="B7" s="11">
        <v>972.95</v>
      </c>
      <c r="C7" s="3">
        <f t="shared" si="0"/>
        <v>5.5916666666666668</v>
      </c>
      <c r="D7" s="9"/>
      <c r="E7" s="3">
        <f t="shared" si="1"/>
        <v>0</v>
      </c>
      <c r="F7" s="1"/>
    </row>
    <row r="8" spans="1:6" x14ac:dyDescent="0.25">
      <c r="A8" s="1" t="s">
        <v>19</v>
      </c>
      <c r="B8" s="11">
        <v>1021.72</v>
      </c>
      <c r="C8" s="3">
        <f t="shared" si="0"/>
        <v>5.8719540229885059</v>
      </c>
      <c r="D8" s="9"/>
      <c r="E8" s="3">
        <f t="shared" si="1"/>
        <v>0</v>
      </c>
      <c r="F8" s="1"/>
    </row>
    <row r="9" spans="1:6" x14ac:dyDescent="0.25">
      <c r="A9" s="1" t="s">
        <v>22</v>
      </c>
      <c r="B9" s="11">
        <v>1072.76</v>
      </c>
      <c r="C9" s="3">
        <f t="shared" si="0"/>
        <v>6.1652873563218389</v>
      </c>
      <c r="D9" s="9"/>
      <c r="E9" s="3">
        <f t="shared" si="1"/>
        <v>0</v>
      </c>
      <c r="F9" s="1"/>
    </row>
    <row r="10" spans="1:6" x14ac:dyDescent="0.25">
      <c r="A10" s="1" t="s">
        <v>25</v>
      </c>
      <c r="B10" s="11">
        <v>1126.1099999999999</v>
      </c>
      <c r="C10" s="3">
        <f t="shared" si="0"/>
        <v>6.4718965517241376</v>
      </c>
      <c r="D10" s="9"/>
      <c r="E10" s="3">
        <f t="shared" si="1"/>
        <v>0</v>
      </c>
      <c r="F10" s="1"/>
    </row>
    <row r="11" spans="1:6" x14ac:dyDescent="0.25">
      <c r="A11" s="1" t="s">
        <v>28</v>
      </c>
      <c r="B11" s="11">
        <v>1182.47</v>
      </c>
      <c r="C11" s="3">
        <f t="shared" si="0"/>
        <v>6.7958045977011494</v>
      </c>
      <c r="D11" s="9"/>
      <c r="E11" s="3">
        <f t="shared" si="1"/>
        <v>0</v>
      </c>
      <c r="F11" s="1"/>
    </row>
    <row r="12" spans="1:6" x14ac:dyDescent="0.25">
      <c r="A12" s="1" t="s">
        <v>31</v>
      </c>
      <c r="B12" s="11">
        <v>1241.9000000000001</v>
      </c>
      <c r="C12" s="3">
        <f t="shared" si="0"/>
        <v>7.1373563218390812</v>
      </c>
      <c r="D12" s="9"/>
      <c r="E12" s="3">
        <f t="shared" si="1"/>
        <v>0</v>
      </c>
      <c r="F12" s="1"/>
    </row>
    <row r="13" spans="1:6" x14ac:dyDescent="0.25">
      <c r="A13" s="1" t="s">
        <v>34</v>
      </c>
      <c r="B13" s="11">
        <v>1304.3800000000001</v>
      </c>
      <c r="C13" s="3">
        <f t="shared" si="0"/>
        <v>7.4964367816091961</v>
      </c>
      <c r="D13" s="9"/>
      <c r="E13" s="3">
        <f t="shared" si="1"/>
        <v>0</v>
      </c>
      <c r="F13" s="1"/>
    </row>
    <row r="14" spans="1:6" x14ac:dyDescent="0.25">
      <c r="A14" s="1" t="s">
        <v>37</v>
      </c>
      <c r="B14" s="11">
        <v>1369.91</v>
      </c>
      <c r="C14" s="3">
        <f t="shared" si="0"/>
        <v>7.8730459770114951</v>
      </c>
      <c r="D14" s="9"/>
      <c r="E14" s="3">
        <f t="shared" si="1"/>
        <v>0</v>
      </c>
      <c r="F14" s="1"/>
    </row>
    <row r="15" spans="1:6" x14ac:dyDescent="0.25">
      <c r="A15" s="1" t="s">
        <v>40</v>
      </c>
      <c r="B15" s="11">
        <v>1438.48</v>
      </c>
      <c r="C15" s="3">
        <f t="shared" si="0"/>
        <v>8.2671264367816093</v>
      </c>
      <c r="D15" s="9"/>
      <c r="E15" s="3">
        <f t="shared" si="1"/>
        <v>0</v>
      </c>
      <c r="F15" s="1"/>
    </row>
    <row r="16" spans="1:6" x14ac:dyDescent="0.25">
      <c r="A16" s="1" t="s">
        <v>43</v>
      </c>
      <c r="B16" s="11">
        <v>1510.08</v>
      </c>
      <c r="C16" s="3">
        <f t="shared" si="0"/>
        <v>8.6786206896551725</v>
      </c>
      <c r="D16" s="9"/>
      <c r="E16" s="3">
        <f t="shared" si="1"/>
        <v>0</v>
      </c>
      <c r="F16" s="1"/>
    </row>
    <row r="17" spans="1:6" x14ac:dyDescent="0.25">
      <c r="A17" s="1" t="s">
        <v>45</v>
      </c>
      <c r="B17" s="11">
        <v>1585.5</v>
      </c>
      <c r="C17" s="3">
        <f t="shared" si="0"/>
        <v>9.112068965517242</v>
      </c>
      <c r="D17" s="9"/>
      <c r="E17" s="3">
        <f t="shared" si="1"/>
        <v>0</v>
      </c>
      <c r="F17" s="1"/>
    </row>
    <row r="18" spans="1:6" x14ac:dyDescent="0.25">
      <c r="A18" s="1" t="s">
        <v>2</v>
      </c>
      <c r="B18" s="10">
        <v>1664.76</v>
      </c>
      <c r="C18" s="3">
        <f t="shared" si="0"/>
        <v>9.5675862068965518</v>
      </c>
      <c r="D18" s="9"/>
      <c r="E18" s="3">
        <f t="shared" si="1"/>
        <v>0</v>
      </c>
      <c r="F18" s="1"/>
    </row>
    <row r="19" spans="1:6" x14ac:dyDescent="0.25">
      <c r="A19" s="1" t="s">
        <v>5</v>
      </c>
      <c r="B19" s="11">
        <v>1747.81</v>
      </c>
      <c r="C19" s="3">
        <f t="shared" si="0"/>
        <v>10.044885057471264</v>
      </c>
      <c r="D19" s="9"/>
      <c r="E19" s="3">
        <f t="shared" si="1"/>
        <v>0</v>
      </c>
      <c r="F19" s="1"/>
    </row>
    <row r="20" spans="1:6" x14ac:dyDescent="0.25">
      <c r="A20" s="1" t="s">
        <v>8</v>
      </c>
      <c r="B20" s="11">
        <v>1835.41</v>
      </c>
      <c r="C20" s="3">
        <f t="shared" si="0"/>
        <v>10.548333333333334</v>
      </c>
      <c r="D20" s="9"/>
      <c r="E20" s="3">
        <f t="shared" si="1"/>
        <v>0</v>
      </c>
      <c r="F20" s="1"/>
    </row>
    <row r="21" spans="1:6" x14ac:dyDescent="0.25">
      <c r="A21" s="1" t="s">
        <v>11</v>
      </c>
      <c r="B21" s="11">
        <v>1926.85</v>
      </c>
      <c r="C21" s="3">
        <f t="shared" si="0"/>
        <v>11.073850574712644</v>
      </c>
      <c r="D21" s="9"/>
      <c r="E21" s="3">
        <f t="shared" si="1"/>
        <v>0</v>
      </c>
      <c r="F21" s="1"/>
    </row>
    <row r="22" spans="1:6" x14ac:dyDescent="0.25">
      <c r="A22" s="1" t="s">
        <v>14</v>
      </c>
      <c r="B22" s="11">
        <v>2022.85</v>
      </c>
      <c r="C22" s="3">
        <f t="shared" si="0"/>
        <v>11.625574712643678</v>
      </c>
      <c r="D22" s="9"/>
      <c r="E22" s="3">
        <f t="shared" si="1"/>
        <v>0</v>
      </c>
      <c r="F22" s="1"/>
    </row>
    <row r="23" spans="1:6" x14ac:dyDescent="0.25">
      <c r="A23" s="1" t="s">
        <v>17</v>
      </c>
      <c r="B23" s="11">
        <v>2124.1799999999998</v>
      </c>
      <c r="C23" s="3">
        <f t="shared" si="0"/>
        <v>12.207931034482758</v>
      </c>
      <c r="D23" s="9"/>
      <c r="E23" s="3">
        <f t="shared" si="1"/>
        <v>0</v>
      </c>
      <c r="F23" s="1"/>
    </row>
    <row r="24" spans="1:6" x14ac:dyDescent="0.25">
      <c r="A24" s="1" t="s">
        <v>20</v>
      </c>
      <c r="B24" s="11">
        <v>2230.08</v>
      </c>
      <c r="C24" s="3">
        <f t="shared" si="0"/>
        <v>12.816551724137931</v>
      </c>
      <c r="D24" s="9"/>
      <c r="E24" s="3">
        <f t="shared" si="1"/>
        <v>0</v>
      </c>
      <c r="F24" s="1"/>
    </row>
    <row r="25" spans="1:6" x14ac:dyDescent="0.25">
      <c r="A25" s="1" t="s">
        <v>23</v>
      </c>
      <c r="B25" s="11">
        <v>2341.31</v>
      </c>
      <c r="C25" s="3">
        <f t="shared" si="0"/>
        <v>13.45580459770115</v>
      </c>
      <c r="D25" s="9"/>
      <c r="E25" s="3">
        <f t="shared" si="1"/>
        <v>0</v>
      </c>
      <c r="F25" s="1"/>
    </row>
    <row r="26" spans="1:6" x14ac:dyDescent="0.25">
      <c r="A26" s="1" t="s">
        <v>26</v>
      </c>
      <c r="B26" s="11">
        <v>2458.65</v>
      </c>
      <c r="C26" s="3">
        <f t="shared" si="0"/>
        <v>14.130172413793105</v>
      </c>
      <c r="D26" s="9"/>
      <c r="E26" s="3">
        <f t="shared" si="1"/>
        <v>0</v>
      </c>
      <c r="F26" s="1"/>
    </row>
    <row r="27" spans="1:6" x14ac:dyDescent="0.25">
      <c r="A27" s="4" t="s">
        <v>48</v>
      </c>
      <c r="B27" s="3"/>
      <c r="C27" s="3"/>
      <c r="D27" s="7"/>
      <c r="E27" s="3">
        <f>SUM(E2:E26)</f>
        <v>0</v>
      </c>
      <c r="F27" s="3">
        <f>E27/25</f>
        <v>0</v>
      </c>
    </row>
    <row r="28" spans="1:6" x14ac:dyDescent="0.25">
      <c r="A28" s="1" t="s">
        <v>29</v>
      </c>
      <c r="B28" s="11">
        <v>2581.3200000000002</v>
      </c>
      <c r="C28" s="3">
        <f t="shared" ref="C28:C48" si="2">B28/174</f>
        <v>14.835172413793105</v>
      </c>
      <c r="D28" s="9"/>
      <c r="E28" s="3">
        <f t="shared" si="1"/>
        <v>0</v>
      </c>
      <c r="F28" s="1"/>
    </row>
    <row r="29" spans="1:6" x14ac:dyDescent="0.25">
      <c r="A29" s="1" t="s">
        <v>32</v>
      </c>
      <c r="B29" s="11">
        <v>2710.07</v>
      </c>
      <c r="C29" s="3">
        <f t="shared" si="2"/>
        <v>15.575114942528737</v>
      </c>
      <c r="D29" s="9"/>
      <c r="E29" s="3">
        <f t="shared" si="1"/>
        <v>0</v>
      </c>
      <c r="F29" s="1"/>
    </row>
    <row r="30" spans="1:6" x14ac:dyDescent="0.25">
      <c r="A30" s="1" t="s">
        <v>35</v>
      </c>
      <c r="B30" s="11">
        <v>2845.68</v>
      </c>
      <c r="C30" s="3">
        <f t="shared" si="2"/>
        <v>16.354482758620687</v>
      </c>
      <c r="D30" s="9"/>
      <c r="E30" s="3">
        <f t="shared" si="1"/>
        <v>0</v>
      </c>
      <c r="F30" s="1"/>
    </row>
    <row r="31" spans="1:6" x14ac:dyDescent="0.25">
      <c r="A31" s="1" t="s">
        <v>38</v>
      </c>
      <c r="B31" s="11">
        <v>2988.15</v>
      </c>
      <c r="C31" s="3">
        <f t="shared" si="2"/>
        <v>17.173275862068966</v>
      </c>
      <c r="D31" s="9"/>
      <c r="E31" s="3">
        <f t="shared" si="1"/>
        <v>0</v>
      </c>
      <c r="F31" s="1"/>
    </row>
    <row r="32" spans="1:6" x14ac:dyDescent="0.25">
      <c r="A32" s="1" t="s">
        <v>41</v>
      </c>
      <c r="B32" s="11">
        <v>3137.5</v>
      </c>
      <c r="C32" s="3">
        <f t="shared" si="2"/>
        <v>18.0316091954023</v>
      </c>
      <c r="D32" s="9"/>
      <c r="E32" s="3">
        <f t="shared" si="1"/>
        <v>0</v>
      </c>
      <c r="F32" s="1"/>
    </row>
    <row r="33" spans="1:6" x14ac:dyDescent="0.25">
      <c r="A33" s="1" t="s">
        <v>44</v>
      </c>
      <c r="B33" s="11">
        <v>3294.44</v>
      </c>
      <c r="C33" s="3">
        <f t="shared" si="2"/>
        <v>18.933563218390805</v>
      </c>
      <c r="D33" s="9"/>
      <c r="E33" s="3">
        <f t="shared" si="1"/>
        <v>0</v>
      </c>
      <c r="F33" s="1"/>
    </row>
    <row r="34" spans="1:6" x14ac:dyDescent="0.25">
      <c r="A34" s="1" t="s">
        <v>46</v>
      </c>
      <c r="B34" s="11">
        <v>3459.02</v>
      </c>
      <c r="C34" s="3">
        <f t="shared" si="2"/>
        <v>19.879425287356323</v>
      </c>
      <c r="D34" s="9"/>
      <c r="E34" s="3">
        <f t="shared" si="1"/>
        <v>0</v>
      </c>
      <c r="F34" s="1"/>
    </row>
    <row r="35" spans="1:6" x14ac:dyDescent="0.25">
      <c r="A35" s="1" t="s">
        <v>3</v>
      </c>
      <c r="B35" s="10">
        <v>3631.99</v>
      </c>
      <c r="C35" s="3">
        <f t="shared" si="2"/>
        <v>20.873505747126437</v>
      </c>
      <c r="D35" s="9"/>
      <c r="E35" s="3">
        <f t="shared" si="1"/>
        <v>0</v>
      </c>
      <c r="F35" s="1"/>
    </row>
    <row r="36" spans="1:6" x14ac:dyDescent="0.25">
      <c r="A36" s="1" t="s">
        <v>6</v>
      </c>
      <c r="B36" s="11">
        <v>3813.31</v>
      </c>
      <c r="C36" s="3">
        <f t="shared" si="2"/>
        <v>21.915574712643679</v>
      </c>
      <c r="D36" s="9"/>
      <c r="E36" s="3">
        <f t="shared" si="1"/>
        <v>0</v>
      </c>
      <c r="F36" s="1"/>
    </row>
    <row r="37" spans="1:6" x14ac:dyDescent="0.25">
      <c r="A37" s="1" t="s">
        <v>9</v>
      </c>
      <c r="B37" s="11">
        <v>4003.8</v>
      </c>
      <c r="C37" s="3">
        <f t="shared" si="2"/>
        <v>23.010344827586209</v>
      </c>
      <c r="D37" s="9"/>
      <c r="E37" s="3">
        <f t="shared" si="1"/>
        <v>0</v>
      </c>
      <c r="F37" s="1"/>
    </row>
    <row r="38" spans="1:6" x14ac:dyDescent="0.25">
      <c r="A38" s="1" t="s">
        <v>12</v>
      </c>
      <c r="B38" s="11">
        <v>4204.16</v>
      </c>
      <c r="C38" s="3">
        <f t="shared" si="2"/>
        <v>24.161839080459771</v>
      </c>
      <c r="D38" s="9"/>
      <c r="E38" s="3">
        <f t="shared" si="1"/>
        <v>0</v>
      </c>
      <c r="F38" s="1"/>
    </row>
    <row r="39" spans="1:6" x14ac:dyDescent="0.25">
      <c r="A39" s="1" t="s">
        <v>15</v>
      </c>
      <c r="B39" s="11">
        <v>4414.45</v>
      </c>
      <c r="C39" s="3">
        <f t="shared" si="2"/>
        <v>25.370402298850575</v>
      </c>
      <c r="D39" s="9"/>
      <c r="E39" s="3">
        <f t="shared" si="1"/>
        <v>0</v>
      </c>
      <c r="F39" s="1"/>
    </row>
    <row r="40" spans="1:6" x14ac:dyDescent="0.25">
      <c r="A40" s="1" t="s">
        <v>18</v>
      </c>
      <c r="B40" s="11">
        <v>4635.38</v>
      </c>
      <c r="C40" s="3">
        <f t="shared" si="2"/>
        <v>26.640114942528736</v>
      </c>
      <c r="D40" s="9"/>
      <c r="E40" s="3">
        <f t="shared" si="1"/>
        <v>0</v>
      </c>
      <c r="F40" s="1"/>
    </row>
    <row r="41" spans="1:6" x14ac:dyDescent="0.25">
      <c r="A41" s="1" t="s">
        <v>21</v>
      </c>
      <c r="B41" s="11">
        <v>4867.0200000000004</v>
      </c>
      <c r="C41" s="3">
        <f t="shared" si="2"/>
        <v>27.97137931034483</v>
      </c>
      <c r="D41" s="9"/>
      <c r="E41" s="3">
        <f t="shared" si="1"/>
        <v>0</v>
      </c>
      <c r="F41" s="1"/>
    </row>
    <row r="42" spans="1:6" x14ac:dyDescent="0.25">
      <c r="A42" s="1" t="s">
        <v>24</v>
      </c>
      <c r="B42" s="11">
        <v>5110.07</v>
      </c>
      <c r="C42" s="3">
        <f t="shared" si="2"/>
        <v>29.368218390804596</v>
      </c>
      <c r="D42" s="9"/>
      <c r="E42" s="3">
        <f t="shared" si="1"/>
        <v>0</v>
      </c>
      <c r="F42" s="1"/>
    </row>
    <row r="43" spans="1:6" x14ac:dyDescent="0.25">
      <c r="A43" s="1" t="s">
        <v>27</v>
      </c>
      <c r="B43" s="11">
        <v>5365.29</v>
      </c>
      <c r="C43" s="3">
        <f t="shared" si="2"/>
        <v>30.835000000000001</v>
      </c>
      <c r="D43" s="9"/>
      <c r="E43" s="3">
        <f t="shared" si="1"/>
        <v>0</v>
      </c>
      <c r="F43" s="1"/>
    </row>
    <row r="44" spans="1:6" x14ac:dyDescent="0.25">
      <c r="A44" s="1" t="s">
        <v>30</v>
      </c>
      <c r="B44" s="11">
        <v>5633.48</v>
      </c>
      <c r="C44" s="3">
        <f t="shared" si="2"/>
        <v>32.376321839080454</v>
      </c>
      <c r="D44" s="9"/>
      <c r="E44" s="3">
        <f t="shared" si="1"/>
        <v>0</v>
      </c>
      <c r="F44" s="1"/>
    </row>
    <row r="45" spans="1:6" x14ac:dyDescent="0.25">
      <c r="A45" s="1" t="s">
        <v>33</v>
      </c>
      <c r="B45" s="11">
        <v>5915.38</v>
      </c>
      <c r="C45" s="3">
        <f t="shared" si="2"/>
        <v>33.996436781609198</v>
      </c>
      <c r="D45" s="9"/>
      <c r="E45" s="3">
        <f t="shared" si="1"/>
        <v>0</v>
      </c>
      <c r="F45" s="1"/>
    </row>
    <row r="46" spans="1:6" x14ac:dyDescent="0.25">
      <c r="A46" s="1" t="s">
        <v>36</v>
      </c>
      <c r="B46" s="11">
        <v>6211</v>
      </c>
      <c r="C46" s="3">
        <f t="shared" si="2"/>
        <v>35.695402298850574</v>
      </c>
      <c r="D46" s="9"/>
      <c r="E46" s="3">
        <f t="shared" si="1"/>
        <v>0</v>
      </c>
      <c r="F46" s="1"/>
    </row>
    <row r="47" spans="1:6" x14ac:dyDescent="0.25">
      <c r="A47" s="1" t="s">
        <v>39</v>
      </c>
      <c r="B47" s="11">
        <v>6521.86</v>
      </c>
      <c r="C47" s="3">
        <f t="shared" si="2"/>
        <v>37.481954022988504</v>
      </c>
      <c r="D47" s="9"/>
      <c r="E47" s="3">
        <f t="shared" si="1"/>
        <v>0</v>
      </c>
      <c r="F47" s="1"/>
    </row>
    <row r="48" spans="1:6" x14ac:dyDescent="0.25">
      <c r="A48" s="1" t="s">
        <v>42</v>
      </c>
      <c r="B48" s="11">
        <v>6847.96</v>
      </c>
      <c r="C48" s="3">
        <f t="shared" si="2"/>
        <v>39.356091954022986</v>
      </c>
      <c r="D48" s="9"/>
      <c r="E48" s="3">
        <f t="shared" si="1"/>
        <v>0</v>
      </c>
      <c r="F48" s="1"/>
    </row>
    <row r="49" spans="1:6" x14ac:dyDescent="0.25">
      <c r="A49" s="5" t="s">
        <v>49</v>
      </c>
      <c r="B49" s="1"/>
      <c r="C49" s="1"/>
      <c r="D49" s="7"/>
      <c r="E49" s="3">
        <f>SUM(E28:E48)</f>
        <v>0</v>
      </c>
      <c r="F49" s="3">
        <f>E49/21</f>
        <v>0</v>
      </c>
    </row>
    <row r="51" spans="1:6" x14ac:dyDescent="0.25">
      <c r="A51" t="s">
        <v>53</v>
      </c>
    </row>
    <row r="52" spans="1:6" x14ac:dyDescent="0.25">
      <c r="A52" t="s">
        <v>54</v>
      </c>
    </row>
    <row r="53" spans="1:6" x14ac:dyDescent="0.25">
      <c r="A53" t="s">
        <v>51</v>
      </c>
    </row>
    <row r="54" spans="1:6" x14ac:dyDescent="0.25">
      <c r="A54" t="s">
        <v>55</v>
      </c>
    </row>
  </sheetData>
  <sheetProtection algorithmName="SHA-512" hashValue="DqBjzTeOdMUjbA4eSyCIGV50tYSEDmAfe9wQQr+KL2MhUrejPRy4TLg3Vhg4gpOPcRaGcY2wHweGzFGQDRYotQ==" saltValue="LA+T3XVy/UlIt3rANXlLsw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1. sklop, JPE </vt:lpstr>
      <vt:lpstr>List3</vt:lpstr>
      <vt:lpstr>'1. sklop, JPE '!OLE_LINK1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2018-08-27T08:21:24Z</cp:lastPrinted>
  <dcterms:created xsi:type="dcterms:W3CDTF">2018-08-22T07:19:06Z</dcterms:created>
  <dcterms:modified xsi:type="dcterms:W3CDTF">2022-03-30T09:12:52Z</dcterms:modified>
</cp:coreProperties>
</file>